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07DC24E-36DC-4413-9092-E9FB8C5110AA}" xr6:coauthVersionLast="47" xr6:coauthVersionMax="47" xr10:uidLastSave="{00000000-0000-0000-0000-000000000000}"/>
  <bookViews>
    <workbookView xWindow="-28920" yWindow="-120" windowWidth="29040" windowHeight="157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48" l="1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<sst xmlns="http://schemas.openxmlformats.org/spreadsheetml/2006/main" count="2067" uniqueCount="400">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</sst>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1" sqref="X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/>
      <c r="W19" s="105">
        <v>-2911837</v>
      </c>
      <c r="X19" s="167">
        <f>AVERAGE(W19:W27)</f>
        <v>-2914792.3333333335</v>
      </c>
      <c r="Y19" s="156">
        <f>Y18-K19-L19</f>
        <v>-2911837</v>
      </c>
      <c r="Z19" s="217">
        <f>AVERAGE(Y19:Y27)</f>
        <v>-2909331.4444444445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2780734</v>
      </c>
      <c r="H22" s="132">
        <v>300</v>
      </c>
      <c r="I22" s="63">
        <v>-3000</v>
      </c>
      <c r="J22" s="63">
        <v>-300</v>
      </c>
      <c r="K22" s="170">
        <f t="shared" si="12"/>
        <v>-3000</v>
      </c>
      <c r="L22" s="171"/>
      <c r="M22" s="153"/>
      <c r="N22" s="149">
        <f t="shared" si="11"/>
        <v>2777734</v>
      </c>
      <c r="O22" s="67">
        <f t="shared" si="3"/>
        <v>183274.44750000001</v>
      </c>
      <c r="P22" s="7">
        <f t="shared" si="6"/>
        <v>2932391.16</v>
      </c>
      <c r="Q22" s="164">
        <f>Q21+N22+2</f>
        <v>2935121.51</v>
      </c>
      <c r="R22" s="29">
        <f t="shared" si="1"/>
        <v>209.64669309003887</v>
      </c>
      <c r="S22" s="5">
        <f>SUM($Q$7:$Q22)/T22</f>
        <v>350424.44749999995</v>
      </c>
      <c r="T22" s="18">
        <v>16</v>
      </c>
      <c r="U22" s="4"/>
      <c r="V22" s="131"/>
      <c r="W22" s="105"/>
      <c r="X22" s="167"/>
      <c r="Y22" s="156">
        <f>Y21-K22-L22-1</f>
        <v>-2910601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-3000</v>
      </c>
      <c r="J23" s="63">
        <v>-300</v>
      </c>
      <c r="K23" s="170">
        <f t="shared" si="12"/>
        <v>-3000</v>
      </c>
      <c r="L23" s="171"/>
      <c r="M23" s="153"/>
      <c r="N23" s="149">
        <f t="shared" si="11"/>
        <v>-3000</v>
      </c>
      <c r="O23" s="67">
        <f t="shared" si="3"/>
        <v>335139.03941176471</v>
      </c>
      <c r="P23" s="7">
        <f t="shared" si="6"/>
        <v>5697363.6699999999</v>
      </c>
      <c r="Q23" s="164">
        <f>Q22+N23+1</f>
        <v>2932122.51</v>
      </c>
      <c r="R23" s="29">
        <f t="shared" si="1"/>
        <v>300.50196794003267</v>
      </c>
      <c r="S23" s="5">
        <f>SUM($Q$7:$Q23)/T23</f>
        <v>502289.03941176459</v>
      </c>
      <c r="T23" s="18">
        <v>17</v>
      </c>
      <c r="U23" s="27"/>
      <c r="V23" s="135"/>
      <c r="W23" s="105"/>
      <c r="X23" s="167"/>
      <c r="Y23" s="156">
        <f>Y22-K23-L23</f>
        <v>-2907601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470129.78777777776</v>
      </c>
      <c r="P24" s="7">
        <f t="shared" si="6"/>
        <v>8462336.1799999997</v>
      </c>
      <c r="Q24" s="164">
        <f t="shared" ref="Q24:Q25" si="14">Q23+N24</f>
        <v>2932122.51</v>
      </c>
      <c r="R24" s="29">
        <f t="shared" si="1"/>
        <v>381.26221225113829</v>
      </c>
      <c r="S24" s="5">
        <f>SUM($Q$7:$Q24)/T24</f>
        <v>637279.78777777764</v>
      </c>
      <c r="T24" s="18">
        <v>18</v>
      </c>
      <c r="U24" s="4"/>
      <c r="V24" s="135"/>
      <c r="W24" s="105"/>
      <c r="X24" s="167"/>
      <c r="Y24" s="156">
        <f t="shared" ref="Y24:Y48" si="15">Y23-K24-L24</f>
        <v>-2907601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590910.98368421046</v>
      </c>
      <c r="P25" s="7">
        <f t="shared" si="6"/>
        <v>11227308.689999999</v>
      </c>
      <c r="Q25" s="164">
        <f t="shared" si="14"/>
        <v>2932122.51</v>
      </c>
      <c r="R25" s="29">
        <f t="shared" si="1"/>
        <v>453.5213782137065</v>
      </c>
      <c r="S25" s="5">
        <f>SUM($Q$7:$Q25)/T25</f>
        <v>758060.98368421046</v>
      </c>
      <c r="T25" s="18">
        <v>19</v>
      </c>
      <c r="U25" s="4"/>
      <c r="V25" s="131"/>
      <c r="W25" s="105"/>
      <c r="X25" s="167"/>
      <c r="Y25" s="156">
        <f t="shared" si="15"/>
        <v>-2907601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-3000</v>
      </c>
      <c r="J26" s="63">
        <v>-300</v>
      </c>
      <c r="K26" s="170">
        <f t="shared" si="8"/>
        <v>-3000</v>
      </c>
      <c r="L26" s="171"/>
      <c r="M26" s="153"/>
      <c r="N26" s="149">
        <f t="shared" ref="N26" si="16">L26+K26+G26+M26</f>
        <v>-3000</v>
      </c>
      <c r="O26" s="67">
        <f t="shared" si="3"/>
        <v>699464.01</v>
      </c>
      <c r="P26" s="7">
        <f t="shared" si="6"/>
        <v>13989280.199999999</v>
      </c>
      <c r="Q26" s="164">
        <f>Q25+N26-1</f>
        <v>2929121.51</v>
      </c>
      <c r="R26" s="29">
        <f t="shared" si="1"/>
        <v>518.46485791205487</v>
      </c>
      <c r="S26" s="5">
        <f>SUM($Q$7:$Q26)/T26</f>
        <v>866614.00999999978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-2904601</v>
      </c>
      <c r="Z26" s="217">
        <f>AVERAGE(Y26:Y34)</f>
        <v>-2901934.888888889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-3000</v>
      </c>
      <c r="O27" s="67">
        <f t="shared" si="3"/>
        <v>797535.84333333327</v>
      </c>
      <c r="P27" s="7">
        <f t="shared" si="6"/>
        <v>16748252.709999999</v>
      </c>
      <c r="Q27" s="164">
        <f>Q26+N27+1</f>
        <v>2926122.51</v>
      </c>
      <c r="R27" s="29">
        <f t="shared" si="1"/>
        <v>577.13840462658266</v>
      </c>
      <c r="S27" s="5">
        <f>SUM($Q$7:$Q27)/T27+1</f>
        <v>964686.84333333303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-2901601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v>-10640</v>
      </c>
      <c r="E28" s="87"/>
      <c r="F28" s="23"/>
      <c r="G28" s="26">
        <f t="shared" ref="G28:G30" si="17">D28+E28+F28-E27-F27</f>
        <v>-10640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-10640</v>
      </c>
      <c r="O28" s="67">
        <f t="shared" si="3"/>
        <v>886208.28272727272</v>
      </c>
      <c r="P28" s="7">
        <f t="shared" si="6"/>
        <v>19496582.219999999</v>
      </c>
      <c r="Q28" s="164">
        <f>Q27+N28-3</f>
        <v>2915479.51</v>
      </c>
      <c r="R28" s="29">
        <f t="shared" si="1"/>
        <v>630.18802436570286</v>
      </c>
      <c r="S28" s="5">
        <f>SUM($Q$7:$Q28)/T28+1</f>
        <v>1053359.2827272722</v>
      </c>
      <c r="T28" s="18">
        <v>22</v>
      </c>
      <c r="U28" s="4"/>
      <c r="V28" s="131"/>
      <c r="W28" s="105"/>
      <c r="X28" s="167"/>
      <c r="Y28" s="156">
        <f>Y27-K28-L28+1</f>
        <v>-2901600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967170.24913043459</v>
      </c>
      <c r="P29" s="7">
        <f t="shared" si="6"/>
        <v>22244915.729999997</v>
      </c>
      <c r="Q29" s="164">
        <f>Q28+N29+4</f>
        <v>2915483.51</v>
      </c>
      <c r="R29" s="29">
        <f t="shared" si="1"/>
        <v>678.62413947378661</v>
      </c>
      <c r="S29" s="5">
        <f>SUM($Q$7:$Q29)/T29</f>
        <v>1134320.2491304344</v>
      </c>
      <c r="T29" s="18">
        <v>23</v>
      </c>
      <c r="U29" s="4"/>
      <c r="V29" s="131"/>
      <c r="W29" s="105"/>
      <c r="X29" s="167"/>
      <c r="Y29" s="156">
        <f>Y28-K29-L29-2</f>
        <v>-2901602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1041385.3849999998</v>
      </c>
      <c r="P30" s="7">
        <f t="shared" si="6"/>
        <v>24993249.239999995</v>
      </c>
      <c r="Q30" s="164">
        <f>Q29+N30</f>
        <v>2915483.51</v>
      </c>
      <c r="R30" s="29">
        <f t="shared" si="1"/>
        <v>723.02446006580885</v>
      </c>
      <c r="S30" s="5">
        <f>SUM($Q$7:$Q30)/T30</f>
        <v>1208535.3849999995</v>
      </c>
      <c r="T30" s="18">
        <v>24</v>
      </c>
      <c r="U30" s="4"/>
      <c r="V30" s="131"/>
      <c r="W30" s="105"/>
      <c r="X30" s="167"/>
      <c r="Y30" s="156">
        <f t="shared" si="15"/>
        <v>-2901602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1109663.3099999996</v>
      </c>
      <c r="P31" s="7">
        <f t="shared" si="6"/>
        <v>27741582.749999993</v>
      </c>
      <c r="Q31" s="164">
        <f t="shared" ref="Q31:Q39" si="18">Q30+N31</f>
        <v>2915483.51</v>
      </c>
      <c r="R31" s="29">
        <f t="shared" si="1"/>
        <v>763.87275501046929</v>
      </c>
      <c r="S31" s="5">
        <f>SUM($Q$7:$Q31)/T31</f>
        <v>1276813.3099999994</v>
      </c>
      <c r="T31" s="18">
        <v>25</v>
      </c>
      <c r="U31" s="4"/>
      <c r="V31" s="137"/>
      <c r="W31" s="105"/>
      <c r="X31" s="167"/>
      <c r="Y31" s="156">
        <f t="shared" si="15"/>
        <v>-2901602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1172689.0869230765</v>
      </c>
      <c r="P32" s="7">
        <f t="shared" si="6"/>
        <v>30489916.25999999</v>
      </c>
      <c r="Q32" s="164">
        <f t="shared" si="18"/>
        <v>2915483.51</v>
      </c>
      <c r="R32" s="29">
        <f t="shared" si="1"/>
        <v>801.57887342092499</v>
      </c>
      <c r="S32" s="5">
        <f>SUM($Q$7:$Q32)/T32</f>
        <v>1339839.0869230763</v>
      </c>
      <c r="T32" s="18">
        <v>26</v>
      </c>
      <c r="U32" s="27"/>
      <c r="V32" s="137"/>
      <c r="W32" s="105"/>
      <c r="X32" s="167"/>
      <c r="Y32" s="156">
        <f t="shared" si="15"/>
        <v>-2901602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1231046.2137037034</v>
      </c>
      <c r="P33" s="7">
        <f t="shared" si="6"/>
        <v>33238247.769999988</v>
      </c>
      <c r="Q33" s="164">
        <f>Q32+N33-2</f>
        <v>2915481.51</v>
      </c>
      <c r="R33" s="29">
        <f t="shared" si="1"/>
        <v>836.49190170727059</v>
      </c>
      <c r="S33" s="5">
        <f>SUM($Q$7:$Q33)/T33</f>
        <v>1398196.2137037029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-2901602</v>
      </c>
      <c r="Z33" s="217">
        <f>AVERAGE(Y33:Y41)</f>
        <v>-2901603.4444444445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1285234.9742857139</v>
      </c>
      <c r="P34" s="7">
        <f t="shared" si="6"/>
        <v>35986579.279999986</v>
      </c>
      <c r="Q34" s="164">
        <f>Q33+N34</f>
        <v>2915481.51</v>
      </c>
      <c r="R34" s="29">
        <f t="shared" si="1"/>
        <v>868.91114225887748</v>
      </c>
      <c r="S34" s="5">
        <f>SUM($Q$7:$Q34)/T34</f>
        <v>1452384.9742857136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-2901602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1335686.6134482753</v>
      </c>
      <c r="P35" s="7">
        <f t="shared" si="6"/>
        <v>38734911.789999984</v>
      </c>
      <c r="Q35" s="164">
        <f>Q34+N35+1</f>
        <v>2915482.51</v>
      </c>
      <c r="R35" s="29">
        <f t="shared" si="1"/>
        <v>899.09459374709843</v>
      </c>
      <c r="S35" s="5">
        <f>SUM($Q$7:$Q35)/T35</f>
        <v>1502836.613448275</v>
      </c>
      <c r="T35" s="18">
        <v>29</v>
      </c>
      <c r="U35" s="4"/>
      <c r="V35" s="131"/>
      <c r="W35" s="105"/>
      <c r="X35" s="167"/>
      <c r="Y35" s="156">
        <f>Y34-K35-L35-1</f>
        <v>-2901603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1382774.8433333328</v>
      </c>
      <c r="P36" s="7">
        <f t="shared" si="6"/>
        <v>41483245.299999982</v>
      </c>
      <c r="Q36" s="164">
        <f>Q35+N36+1</f>
        <v>2915483.51</v>
      </c>
      <c r="R36" s="29">
        <f t="shared" si="1"/>
        <v>927.26643334330402</v>
      </c>
      <c r="S36" s="5">
        <f>SUM($Q$7:$Q36)/T36+1</f>
        <v>1549925.8433333326</v>
      </c>
      <c r="T36" s="18">
        <v>30</v>
      </c>
      <c r="U36" s="4"/>
      <c r="V36" s="136"/>
      <c r="W36" s="105"/>
      <c r="X36" s="167"/>
      <c r="Y36" s="156">
        <f>Y35-K36-L36-1</f>
        <v>-2901604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1426825.1229032252</v>
      </c>
      <c r="P37" s="7">
        <f t="shared" si="6"/>
        <v>44231578.80999998</v>
      </c>
      <c r="Q37" s="164">
        <f>Q36+N37</f>
        <v>2915483.51</v>
      </c>
      <c r="R37" s="29">
        <f t="shared" si="1"/>
        <v>953.62017523375721</v>
      </c>
      <c r="S37" s="5">
        <f>SUM($Q$7:$Q37)/T37+1</f>
        <v>1593976.122903225</v>
      </c>
      <c r="T37" s="18">
        <v>31</v>
      </c>
      <c r="U37" s="27"/>
      <c r="V37" s="137"/>
      <c r="W37" s="105"/>
      <c r="X37" s="167"/>
      <c r="Y37" s="156">
        <f t="shared" si="15"/>
        <v>-2901604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1468122.2599999993</v>
      </c>
      <c r="P38" s="7">
        <f t="shared" si="6"/>
        <v>46979912.319999978</v>
      </c>
      <c r="Q38" s="164">
        <f t="shared" si="18"/>
        <v>2915483.51</v>
      </c>
      <c r="R38" s="29">
        <f t="shared" si="1"/>
        <v>978.32620999102551</v>
      </c>
      <c r="S38" s="5">
        <f>SUM($Q$7:$Q38)/T38</f>
        <v>1635272.2599999991</v>
      </c>
      <c r="T38" s="18">
        <v>32</v>
      </c>
      <c r="U38" s="27"/>
      <c r="V38" s="137"/>
      <c r="W38" s="105"/>
      <c r="X38" s="167"/>
      <c r="Y38" s="156">
        <f t="shared" si="15"/>
        <v>-2901604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1506916.5403030296</v>
      </c>
      <c r="P39" s="7">
        <f t="shared" si="6"/>
        <v>49728245.829999976</v>
      </c>
      <c r="Q39" s="164">
        <f t="shared" si="18"/>
        <v>2915483.51</v>
      </c>
      <c r="R39" s="29">
        <f t="shared" si="1"/>
        <v>1001.5354713150041</v>
      </c>
      <c r="S39" s="5">
        <f>SUM($Q$7:$Q39)/T39</f>
        <v>1674066.5403030294</v>
      </c>
      <c r="T39" s="18">
        <v>33</v>
      </c>
      <c r="U39" s="27"/>
      <c r="V39" s="137"/>
      <c r="W39" s="105"/>
      <c r="X39" s="167"/>
      <c r="Y39" s="156">
        <f t="shared" si="15"/>
        <v>-2901604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1543428.8041176463</v>
      </c>
      <c r="P40" s="7">
        <f t="shared" si="6"/>
        <v>52476579.339999974</v>
      </c>
      <c r="Q40" s="164">
        <f>Q39+N40</f>
        <v>2915483.51</v>
      </c>
      <c r="R40" s="29">
        <f t="shared" si="1"/>
        <v>1023.3794819728663</v>
      </c>
      <c r="S40" s="5">
        <f>SUM($Q$7:$Q40)/T40</f>
        <v>1710578.8041176461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-2901604</v>
      </c>
      <c r="Z40" s="217">
        <f>AVERAGE(Y40:Y48)</f>
        <v>-2901604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1577854.5957142848</v>
      </c>
      <c r="P41" s="7">
        <f t="shared" si="6"/>
        <v>55224910.849999972</v>
      </c>
      <c r="Q41" s="164">
        <f>Q40+N41-2</f>
        <v>2915481.51</v>
      </c>
      <c r="R41" s="29">
        <f t="shared" si="1"/>
        <v>1043.9752292637061</v>
      </c>
      <c r="S41" s="5">
        <f>SUM($Q$7:$Q41)/T41</f>
        <v>1745004.5957142848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-2901604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1610305.2877777768</v>
      </c>
      <c r="P42" s="7">
        <f t="shared" si="6"/>
        <v>57970990.35999997</v>
      </c>
      <c r="Q42" s="164">
        <f t="shared" ref="Q42:Q47" si="21">Q41+N42-2</f>
        <v>2913229.51</v>
      </c>
      <c r="R42" s="29">
        <f t="shared" si="1"/>
        <v>1063.3893435703121</v>
      </c>
      <c r="S42" s="5">
        <f>SUM($Q$7:$Q42)/T42</f>
        <v>1777455.2877777768</v>
      </c>
      <c r="T42" s="18">
        <v>36</v>
      </c>
      <c r="U42" s="138"/>
      <c r="V42" s="131"/>
      <c r="W42" s="105"/>
      <c r="X42" s="167"/>
      <c r="Y42" s="156">
        <f t="shared" si="15"/>
        <v>-2901604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1641001.8343243233</v>
      </c>
      <c r="P43" s="7">
        <f t="shared" si="6"/>
        <v>60717067.869999968</v>
      </c>
      <c r="Q43" s="164">
        <f t="shared" si="21"/>
        <v>2913227.51</v>
      </c>
      <c r="R43" s="29">
        <f t="shared" si="1"/>
        <v>1081.754013954127</v>
      </c>
      <c r="S43" s="5">
        <f>SUM($Q$7:$Q43)/T43</f>
        <v>1808151.8343243233</v>
      </c>
      <c r="T43" s="18">
        <v>37</v>
      </c>
      <c r="U43" s="138"/>
      <c r="V43" s="131"/>
      <c r="W43" s="105"/>
      <c r="X43" s="167"/>
      <c r="Y43" s="156">
        <f t="shared" si="15"/>
        <v>-2901604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1670082.7205263148</v>
      </c>
      <c r="P44" s="7">
        <f t="shared" si="6"/>
        <v>63463143.379999965</v>
      </c>
      <c r="Q44" s="164">
        <f t="shared" si="21"/>
        <v>2913225.51</v>
      </c>
      <c r="R44" s="29">
        <f t="shared" si="1"/>
        <v>1099.1520912511605</v>
      </c>
      <c r="S44" s="5">
        <f>SUM($Q$7:$Q44)/T44</f>
        <v>1837232.7205263148</v>
      </c>
      <c r="T44" s="18">
        <v>38</v>
      </c>
      <c r="U44" s="138"/>
      <c r="V44" s="131"/>
      <c r="W44" s="105"/>
      <c r="X44" s="167"/>
      <c r="Y44" s="156">
        <f t="shared" si="15"/>
        <v>-2901604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1697672.2279487171</v>
      </c>
      <c r="P45" s="7">
        <f t="shared" si="6"/>
        <v>66209216.889999963</v>
      </c>
      <c r="Q45" s="164">
        <f t="shared" si="21"/>
        <v>2913223.51</v>
      </c>
      <c r="R45" s="29">
        <f t="shared" si="1"/>
        <v>1115.6579287757806</v>
      </c>
      <c r="S45" s="5">
        <f>SUM($Q$7:$Q45)/T45</f>
        <v>1864822.2279487173</v>
      </c>
      <c r="T45" s="18">
        <v>39</v>
      </c>
      <c r="U45" s="138"/>
      <c r="V45" s="131"/>
      <c r="W45" s="105"/>
      <c r="X45" s="167"/>
      <c r="Y45" s="156">
        <f t="shared" si="15"/>
        <v>-2901604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1723882.209999999</v>
      </c>
      <c r="P46" s="7">
        <f t="shared" si="6"/>
        <v>68955288.399999961</v>
      </c>
      <c r="Q46" s="164">
        <f t="shared" si="21"/>
        <v>2913221.51</v>
      </c>
      <c r="R46" s="29">
        <f t="shared" si="1"/>
        <v>1131.3384445109182</v>
      </c>
      <c r="S46" s="5">
        <f>SUM($Q$7:$Q46)/T46</f>
        <v>1891032.2099999995</v>
      </c>
      <c r="T46" s="18">
        <v>40</v>
      </c>
      <c r="U46" s="138"/>
      <c r="V46" s="131"/>
      <c r="W46" s="105"/>
      <c r="X46" s="167"/>
      <c r="Y46" s="156">
        <f t="shared" si="15"/>
        <v>-2901604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1748813.6075609748</v>
      </c>
      <c r="P47" s="7">
        <f t="shared" si="6"/>
        <v>71701357.909999967</v>
      </c>
      <c r="Q47" s="164">
        <f t="shared" si="21"/>
        <v>2913219.51</v>
      </c>
      <c r="R47" s="29">
        <f t="shared" si="1"/>
        <v>1146.2540278558033</v>
      </c>
      <c r="S47" s="5">
        <f>SUM($Q$7:$Q47)/T47</f>
        <v>1915963.6075609752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-2901604</v>
      </c>
      <c r="Z47" s="217">
        <f>AVERAGE(Y47:Y55)</f>
        <v>-2901604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1772557.7480952374</v>
      </c>
      <c r="P48" s="7">
        <f t="shared" si="6"/>
        <v>74447425.419999972</v>
      </c>
      <c r="Q48" s="164">
        <f>Q47+N48-2</f>
        <v>2913217.51</v>
      </c>
      <c r="R48" s="29">
        <f t="shared" si="1"/>
        <v>1160.4593168383117</v>
      </c>
      <c r="S48" s="5">
        <f>SUM($Q$7:$Q48)/T48</f>
        <v>1939707.7480952379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-2901604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1795197.4634883716</v>
      </c>
      <c r="P49" s="7">
        <f t="shared" si="6"/>
        <v>77193490.929999977</v>
      </c>
      <c r="Q49" s="164">
        <f t="shared" ref="Q49:Q55" si="27">Q48+N49-2</f>
        <v>2913215.51</v>
      </c>
      <c r="R49" s="29">
        <f t="shared" si="1"/>
        <v>1174.0038668790739</v>
      </c>
      <c r="S49" s="5">
        <f>SUM($Q$7:$Q49)/T49</f>
        <v>1962347.4634883718</v>
      </c>
      <c r="T49" s="18">
        <v>43</v>
      </c>
      <c r="U49" s="138"/>
      <c r="V49" s="131"/>
      <c r="W49" s="105"/>
      <c r="X49" s="167"/>
      <c r="Y49" s="156">
        <f t="shared" ref="Y49:Y55" si="28">Y48-K49-L49</f>
        <v>-2901604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1816808.055454545</v>
      </c>
      <c r="P50" s="7">
        <f t="shared" si="6"/>
        <v>79939554.439999983</v>
      </c>
      <c r="Q50" s="164">
        <f t="shared" si="27"/>
        <v>2913213.51</v>
      </c>
      <c r="R50" s="29">
        <f t="shared" si="1"/>
        <v>1186.9327283604819</v>
      </c>
      <c r="S50" s="5">
        <f>SUM($Q$7:$Q50)/T50</f>
        <v>1983958.0554545454</v>
      </c>
      <c r="T50" s="18">
        <v>44</v>
      </c>
      <c r="U50" s="138"/>
      <c r="V50" s="131"/>
      <c r="W50" s="105"/>
      <c r="X50" s="167"/>
      <c r="Y50" s="156">
        <f t="shared" si="28"/>
        <v>-2901604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1837458.1322222219</v>
      </c>
      <c r="P51" s="7">
        <f t="shared" si="6"/>
        <v>82685615.949999988</v>
      </c>
      <c r="Q51" s="164">
        <f t="shared" si="27"/>
        <v>2913211.51</v>
      </c>
      <c r="R51" s="29">
        <f t="shared" si="1"/>
        <v>1199.2869471864926</v>
      </c>
      <c r="S51" s="5">
        <f>SUM($Q$7:$Q51)/T51</f>
        <v>2004608.1322222224</v>
      </c>
      <c r="T51" s="18">
        <v>45</v>
      </c>
      <c r="U51" s="138"/>
      <c r="V51" s="131"/>
      <c r="W51" s="105"/>
      <c r="X51" s="167"/>
      <c r="Y51" s="156">
        <f t="shared" si="28"/>
        <v>-2901604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1857210.3360869563</v>
      </c>
      <c r="P52" s="7">
        <f t="shared" si="6"/>
        <v>85431675.459999993</v>
      </c>
      <c r="Q52" s="164">
        <f t="shared" si="27"/>
        <v>2913209.51</v>
      </c>
      <c r="R52" s="29">
        <f t="shared" si="1"/>
        <v>1211.1040000520231</v>
      </c>
      <c r="S52" s="5">
        <f>SUM($Q$7:$Q52)/T52</f>
        <v>2024360.3360869568</v>
      </c>
      <c r="T52" s="18">
        <v>46</v>
      </c>
      <c r="U52" s="138"/>
      <c r="V52" s="131"/>
      <c r="W52" s="105"/>
      <c r="X52" s="167"/>
      <c r="Y52" s="156">
        <f t="shared" si="28"/>
        <v>-2901604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1876121.9780851065</v>
      </c>
      <c r="P53" s="7">
        <f t="shared" si="6"/>
        <v>88177732.969999999</v>
      </c>
      <c r="Q53" s="164">
        <f t="shared" si="27"/>
        <v>2913207.51</v>
      </c>
      <c r="R53" s="29">
        <f t="shared" si="1"/>
        <v>1222.4181741460407</v>
      </c>
      <c r="S53" s="5">
        <f>SUM($Q$7:$Q53)/T53</f>
        <v>2043271.9780851067</v>
      </c>
      <c r="T53" s="18">
        <v>47</v>
      </c>
      <c r="U53" s="138"/>
      <c r="V53" s="131"/>
      <c r="W53" s="105"/>
      <c r="X53" s="167"/>
      <c r="Y53" s="156">
        <f t="shared" si="28"/>
        <v>-2901604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1894245.5933333335</v>
      </c>
      <c r="P54" s="7">
        <f t="shared" si="6"/>
        <v>90923788.480000004</v>
      </c>
      <c r="Q54" s="164">
        <f t="shared" si="27"/>
        <v>2913205.51</v>
      </c>
      <c r="R54" s="29">
        <f t="shared" si="1"/>
        <v>1233.2608993917643</v>
      </c>
      <c r="S54" s="5">
        <f>SUM($Q$7:$Q54)/T54</f>
        <v>2061395.5933333337</v>
      </c>
      <c r="T54" s="18">
        <v>48</v>
      </c>
      <c r="U54" s="138"/>
      <c r="V54" s="131"/>
      <c r="W54" s="105"/>
      <c r="X54" s="167"/>
      <c r="Y54" s="156">
        <f t="shared" si="28"/>
        <v>-2901604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1911629.4283673472</v>
      </c>
      <c r="P55" s="7">
        <f t="shared" si="6"/>
        <v>93669841.99000001</v>
      </c>
      <c r="Q55" s="164">
        <f t="shared" si="27"/>
        <v>2913203.51</v>
      </c>
      <c r="R55" s="29">
        <f t="shared" si="1"/>
        <v>1243.6610400043958</v>
      </c>
      <c r="S55" s="5">
        <f>SUM($Q$7:$Q55)/T55</f>
        <v>2078779.4283673475</v>
      </c>
      <c r="T55" s="18">
        <v>49</v>
      </c>
      <c r="U55" s="138"/>
      <c r="V55" s="131"/>
      <c r="W55" s="105"/>
      <c r="X55" s="167"/>
      <c r="Y55" s="156">
        <f t="shared" si="28"/>
        <v>-2901604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2025-05-08T09:40:50Z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